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777\Desktop\КОНСПАЕВА\2023 год\Бюджет\Исполнение\Отчет за 6 мес 2023\"/>
    </mc:Choice>
  </mc:AlternateContent>
  <xr:revisionPtr revIDLastSave="0" documentId="13_ncr:1_{F7FEF2D5-9F76-4C25-AD62-EDDA065426DA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D29" i="1"/>
  <c r="F39" i="1"/>
  <c r="F43" i="1" l="1"/>
  <c r="E12" i="1"/>
  <c r="F33" i="1"/>
  <c r="D25" i="1"/>
  <c r="E25" i="1"/>
  <c r="F32" i="1"/>
  <c r="F40" i="1"/>
  <c r="F34" i="1"/>
  <c r="F38" i="1"/>
  <c r="F37" i="1"/>
  <c r="E27" i="1"/>
  <c r="F11" i="1"/>
  <c r="F13" i="1"/>
  <c r="F14" i="1"/>
  <c r="F15" i="1"/>
  <c r="F18" i="1"/>
  <c r="F20" i="1"/>
  <c r="F21" i="1"/>
  <c r="F22" i="1"/>
  <c r="F30" i="1"/>
  <c r="F31" i="1"/>
  <c r="F35" i="1"/>
  <c r="F36" i="1"/>
  <c r="E10" i="1"/>
  <c r="E9" i="1" s="1"/>
  <c r="E17" i="1"/>
  <c r="E19" i="1"/>
  <c r="E23" i="1"/>
  <c r="D12" i="1"/>
  <c r="D27" i="1"/>
  <c r="D23" i="1"/>
  <c r="D17" i="1"/>
  <c r="D10" i="1"/>
  <c r="D19" i="1"/>
  <c r="E45" i="1" l="1"/>
  <c r="D9" i="1"/>
  <c r="D45" i="1" s="1"/>
  <c r="F29" i="1"/>
  <c r="F17" i="1"/>
  <c r="F19" i="1"/>
  <c r="F10" i="1"/>
  <c r="F12" i="1" l="1"/>
  <c r="F16" i="1"/>
  <c r="F9" i="1" l="1"/>
  <c r="F45" i="1"/>
</calcChain>
</file>

<file path=xl/sharedStrings.xml><?xml version="1.0" encoding="utf-8"?>
<sst xmlns="http://schemas.openxmlformats.org/spreadsheetml/2006/main" count="83" uniqueCount="76">
  <si>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</si>
  <si>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</si>
  <si>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</si>
  <si>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</si>
  <si>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</si>
  <si>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</si>
  <si>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</si>
  <si>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</si>
  <si>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</si>
  <si>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</si>
  <si>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</si>
  <si>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</si>
  <si>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</si>
  <si>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</si>
  <si>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</si>
  <si>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</si>
  <si>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</si>
  <si>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</si>
  <si>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</si>
  <si>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</si>
  <si>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</si>
  <si>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</si>
  <si>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</si>
  <si>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</si>
  <si>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</si>
  <si>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</si>
  <si>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</si>
  <si>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</si>
  <si>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</si>
  <si>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</si>
  <si>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</si>
  <si>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</si>
  <si>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</si>
  <si>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</si>
  <si>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</si>
  <si>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</si>
  <si>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</si>
  <si>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</si>
  <si>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</si>
  <si>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</si>
  <si>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</si>
  <si>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</si>
  <si>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</si>
  <si>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</si>
  <si>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</si>
  <si>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</si>
  <si>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</si>
  <si>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</si>
  <si>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</si>
  <si>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</si>
  <si>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</si>
  <si>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</si>
  <si>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</si>
  <si>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</si>
  <si>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</si>
  <si>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</si>
  <si>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</si>
  <si>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</si>
  <si>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</si>
  <si>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</si>
  <si>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</si>
  <si>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</si>
  <si>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</si>
  <si>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</si>
  <si>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</si>
  <si>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</si>
  <si>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</si>
  <si>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</si>
  <si>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Прогноз бюджета на 2023 г.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</si>
  <si>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</si>
  <si>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</si>
  <si>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</si>
  <si>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От 06.10.2023г    № 182/64</t>
  </si>
  <si>
    <t>Исполнение доходов бюджета Большеивановского сельского поселения по кодам бюджетной классификации доходов за  9 мес. 2023 год</t>
  </si>
  <si>
    <t>Исполнение на 30.09.2023</t>
  </si>
  <si>
    <t>Прочие межбюджетные трансферты, передаваемые бюджетам сельских поселений (на полномочия по определению границ поселения))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</si>
</sst>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topLeftCell="A43" workbookViewId="0">
      <selection activeCell="E14" sqref="E14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56</v>
      </c>
    </row>
    <row r="2" spans="1:9" x14ac:dyDescent="0.2">
      <c r="E2" s="16" t="s">
        <v>57</v>
      </c>
    </row>
    <row r="3" spans="1:9" x14ac:dyDescent="0.2">
      <c r="E3" s="16" t="s">
        <v>59</v>
      </c>
    </row>
    <row r="4" spans="1:9" ht="12" customHeight="1" x14ac:dyDescent="0.2">
      <c r="E4" s="16" t="s">
        <v>72</v>
      </c>
    </row>
    <row r="5" spans="1:9" ht="12" customHeight="1" x14ac:dyDescent="0.2"/>
    <row r="7" spans="1:9" ht="15" x14ac:dyDescent="0.25">
      <c r="B7" s="12" t="s">
        <v>73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68</v>
      </c>
      <c r="E8" s="6" t="s">
        <v>74</v>
      </c>
      <c r="F8" s="6" t="s">
        <v>51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3279300</v>
      </c>
      <c r="E9" s="9">
        <f>E10+E12+E17+E19+E23+E25+E27</f>
        <v>1194443.1399999997</v>
      </c>
      <c r="F9" s="9">
        <f>E9/D9*100</f>
        <v>36.423722745707913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f>D11</f>
        <v>1761400</v>
      </c>
      <c r="E10" s="9">
        <f>E11</f>
        <v>768260.1</v>
      </c>
      <c r="F10" s="9">
        <f t="shared" ref="F10:F45" si="0">E10/D10*100</f>
        <v>43.616447144317014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43</v>
      </c>
      <c r="D11" s="10">
        <v>1761400</v>
      </c>
      <c r="E11" s="10">
        <v>768260.1</v>
      </c>
      <c r="F11" s="9">
        <f t="shared" si="0"/>
        <v>43.616447144317014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272500</v>
      </c>
      <c r="E12" s="9">
        <f>E13+E14+E15+E16</f>
        <v>229467.03000000003</v>
      </c>
      <c r="F12" s="9">
        <f t="shared" si="0"/>
        <v>84.20808440366973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129070</v>
      </c>
      <c r="E13" s="10">
        <v>117541.49</v>
      </c>
      <c r="F13" s="9">
        <f t="shared" si="0"/>
        <v>91.068017354923697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900</v>
      </c>
      <c r="E14" s="10">
        <v>633.32000000000005</v>
      </c>
      <c r="F14" s="9">
        <f t="shared" si="0"/>
        <v>70.36888888888889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159550</v>
      </c>
      <c r="E15" s="10">
        <v>125083.05</v>
      </c>
      <c r="F15" s="9">
        <f t="shared" si="0"/>
        <v>78.397398934503286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-17020</v>
      </c>
      <c r="E16" s="10">
        <v>-13790.83</v>
      </c>
      <c r="F16" s="9">
        <f t="shared" si="0"/>
        <v>81.02720329024676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219700</v>
      </c>
      <c r="E17" s="9">
        <f>E18</f>
        <v>106216.5</v>
      </c>
      <c r="F17" s="9">
        <f t="shared" si="0"/>
        <v>48.346153846153847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219700</v>
      </c>
      <c r="E18" s="10">
        <v>106216.5</v>
      </c>
      <c r="F18" s="9">
        <f t="shared" si="0"/>
        <v>48.346153846153847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1025700</v>
      </c>
      <c r="E19" s="9">
        <f>E20+E21+E22</f>
        <v>83345.63</v>
      </c>
      <c r="F19" s="9">
        <f t="shared" si="0"/>
        <v>8.1257316954275129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22800</v>
      </c>
      <c r="E20" s="10">
        <v>4313.05</v>
      </c>
      <c r="F20" s="9">
        <f t="shared" si="0"/>
        <v>18.916885964912282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700000</v>
      </c>
      <c r="E21" s="10">
        <v>68088.34</v>
      </c>
      <c r="F21" s="9">
        <f t="shared" si="0"/>
        <v>9.7269057142857136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302900</v>
      </c>
      <c r="E22" s="10">
        <v>10944.24</v>
      </c>
      <c r="F22" s="9">
        <f t="shared" si="0"/>
        <v>3.6131528557279626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63</v>
      </c>
      <c r="C25" s="6" t="s">
        <v>61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62</v>
      </c>
      <c r="C26" s="6" t="s">
        <v>60</v>
      </c>
      <c r="D26" s="10"/>
      <c r="E26" s="10"/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7153.88</v>
      </c>
      <c r="F27" s="9"/>
      <c r="G27" s="3"/>
    </row>
    <row r="28" spans="1:7" s="2" customFormat="1" ht="38.25" x14ac:dyDescent="0.2">
      <c r="A28" s="6">
        <v>802</v>
      </c>
      <c r="B28" s="6" t="s">
        <v>35</v>
      </c>
      <c r="C28" s="6" t="s">
        <v>36</v>
      </c>
      <c r="D28" s="10"/>
      <c r="E28" s="10">
        <v>7153.88</v>
      </c>
      <c r="F28" s="9"/>
      <c r="G28" s="3"/>
    </row>
    <row r="29" spans="1:7" s="4" customFormat="1" x14ac:dyDescent="0.2">
      <c r="A29" s="7">
        <v>0</v>
      </c>
      <c r="B29" s="7" t="s">
        <v>37</v>
      </c>
      <c r="C29" s="7" t="s">
        <v>38</v>
      </c>
      <c r="D29" s="9">
        <f>D30+D31+D32+D33+D34+D35+D36+D37+D38+D39+D40</f>
        <v>3916037.9699999997</v>
      </c>
      <c r="E29" s="9">
        <f>E30+E31+E32+E33+E34+E35+E36+E37+E38+E39+E42</f>
        <v>2341168.9499999997</v>
      </c>
      <c r="F29" s="9">
        <f t="shared" si="0"/>
        <v>59.784122828614962</v>
      </c>
      <c r="G29" s="5"/>
    </row>
    <row r="30" spans="1:7" s="2" customFormat="1" ht="25.5" x14ac:dyDescent="0.2">
      <c r="A30" s="6">
        <v>945</v>
      </c>
      <c r="B30" s="6" t="s">
        <v>45</v>
      </c>
      <c r="C30" s="6" t="s">
        <v>39</v>
      </c>
      <c r="D30" s="10">
        <v>1278000</v>
      </c>
      <c r="E30" s="10">
        <v>958500</v>
      </c>
      <c r="F30" s="9">
        <f t="shared" si="0"/>
        <v>75</v>
      </c>
      <c r="G30" s="3"/>
    </row>
    <row r="31" spans="1:7" s="2" customFormat="1" ht="25.5" x14ac:dyDescent="0.2">
      <c r="A31" s="6">
        <v>945</v>
      </c>
      <c r="B31" s="6" t="s">
        <v>49</v>
      </c>
      <c r="C31" s="6" t="s">
        <v>50</v>
      </c>
      <c r="D31" s="10">
        <v>1163869</v>
      </c>
      <c r="E31" s="10">
        <v>872901.75</v>
      </c>
      <c r="F31" s="9">
        <f t="shared" si="0"/>
        <v>75</v>
      </c>
      <c r="G31" s="3"/>
    </row>
    <row r="32" spans="1:7" s="2" customFormat="1" ht="25.5" x14ac:dyDescent="0.2">
      <c r="A32" s="6">
        <v>945</v>
      </c>
      <c r="B32" s="6" t="s">
        <v>49</v>
      </c>
      <c r="C32" s="6" t="s">
        <v>67</v>
      </c>
      <c r="D32" s="10">
        <v>303030.3</v>
      </c>
      <c r="E32" s="10">
        <v>143537.25</v>
      </c>
      <c r="F32" s="9">
        <f t="shared" si="0"/>
        <v>47.367292973672932</v>
      </c>
      <c r="G32" s="3"/>
    </row>
    <row r="33" spans="1:7" s="2" customFormat="1" ht="25.5" x14ac:dyDescent="0.2">
      <c r="A33" s="6">
        <v>945</v>
      </c>
      <c r="B33" s="6" t="s">
        <v>49</v>
      </c>
      <c r="C33" s="6" t="s">
        <v>64</v>
      </c>
      <c r="D33" s="10">
        <v>166666.67000000001</v>
      </c>
      <c r="E33" s="10">
        <v>102625.63</v>
      </c>
      <c r="F33" s="9">
        <f t="shared" si="0"/>
        <v>61.575376768492461</v>
      </c>
      <c r="G33" s="3"/>
    </row>
    <row r="34" spans="1:7" s="2" customFormat="1" ht="25.5" x14ac:dyDescent="0.2">
      <c r="A34" s="6">
        <v>945</v>
      </c>
      <c r="B34" s="6" t="s">
        <v>49</v>
      </c>
      <c r="C34" s="6" t="s">
        <v>65</v>
      </c>
      <c r="D34" s="10">
        <v>219936</v>
      </c>
      <c r="E34" s="10">
        <v>0</v>
      </c>
      <c r="F34" s="9">
        <f t="shared" ref="F34" si="1">E34/D34*100</f>
        <v>0</v>
      </c>
      <c r="G34" s="3"/>
    </row>
    <row r="35" spans="1:7" s="2" customFormat="1" ht="38.25" x14ac:dyDescent="0.2">
      <c r="A35" s="6">
        <v>945</v>
      </c>
      <c r="B35" s="6" t="s">
        <v>46</v>
      </c>
      <c r="C35" s="6" t="s">
        <v>40</v>
      </c>
      <c r="D35" s="10">
        <v>107000</v>
      </c>
      <c r="E35" s="10">
        <v>76729.649999999994</v>
      </c>
      <c r="F35" s="9">
        <f t="shared" si="0"/>
        <v>71.709953271028041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41</v>
      </c>
      <c r="D36" s="10">
        <v>2900</v>
      </c>
      <c r="E36" s="10">
        <v>2175</v>
      </c>
      <c r="F36" s="9">
        <f t="shared" si="0"/>
        <v>75</v>
      </c>
      <c r="G36" s="3"/>
    </row>
    <row r="37" spans="1:7" s="2" customFormat="1" ht="25.5" x14ac:dyDescent="0.2">
      <c r="A37" s="6">
        <v>945</v>
      </c>
      <c r="B37" s="6" t="s">
        <v>47</v>
      </c>
      <c r="C37" s="6" t="s">
        <v>41</v>
      </c>
      <c r="D37" s="10">
        <v>110000</v>
      </c>
      <c r="E37" s="10">
        <v>0</v>
      </c>
      <c r="F37" s="9">
        <f t="shared" ref="F37:F39" si="2">E37/D37*100</f>
        <v>0</v>
      </c>
      <c r="G37" s="3"/>
    </row>
    <row r="38" spans="1:7" s="2" customFormat="1" ht="25.5" x14ac:dyDescent="0.2">
      <c r="A38" s="6">
        <v>945</v>
      </c>
      <c r="B38" s="6" t="s">
        <v>48</v>
      </c>
      <c r="C38" s="6" t="s">
        <v>44</v>
      </c>
      <c r="D38" s="10">
        <v>174636</v>
      </c>
      <c r="E38" s="10">
        <v>174555</v>
      </c>
      <c r="F38" s="9">
        <f t="shared" si="2"/>
        <v>99.953617810760662</v>
      </c>
      <c r="G38" s="3"/>
    </row>
    <row r="39" spans="1:7" s="2" customFormat="1" ht="25.5" x14ac:dyDescent="0.2">
      <c r="A39" s="6">
        <v>945</v>
      </c>
      <c r="B39" s="6" t="s">
        <v>48</v>
      </c>
      <c r="C39" s="6" t="s">
        <v>58</v>
      </c>
      <c r="D39" s="10">
        <v>10000</v>
      </c>
      <c r="E39" s="10">
        <v>10000</v>
      </c>
      <c r="F39" s="9">
        <f t="shared" si="2"/>
        <v>100</v>
      </c>
      <c r="G39" s="3"/>
    </row>
    <row r="40" spans="1:7" s="2" customFormat="1" ht="25.5" x14ac:dyDescent="0.2">
      <c r="A40" s="6">
        <v>945</v>
      </c>
      <c r="B40" s="6" t="s">
        <v>48</v>
      </c>
      <c r="C40" s="6" t="s">
        <v>75</v>
      </c>
      <c r="D40" s="10">
        <v>380000</v>
      </c>
      <c r="E40" s="10"/>
      <c r="F40" s="9">
        <f t="shared" ref="F40" si="3">E40/D40*100</f>
        <v>0</v>
      </c>
      <c r="G40" s="3"/>
    </row>
    <row r="41" spans="1:7" s="2" customFormat="1" ht="25.5" x14ac:dyDescent="0.2">
      <c r="A41" s="6">
        <v>945</v>
      </c>
      <c r="B41" s="6" t="s">
        <v>52</v>
      </c>
      <c r="C41" s="6" t="s">
        <v>53</v>
      </c>
      <c r="D41" s="10">
        <v>0</v>
      </c>
      <c r="E41" s="10"/>
      <c r="F41" s="9">
        <v>0</v>
      </c>
      <c r="G41" s="3"/>
    </row>
    <row r="42" spans="1:7" s="2" customFormat="1" x14ac:dyDescent="0.2">
      <c r="A42" s="6">
        <v>945</v>
      </c>
      <c r="B42" s="6" t="s">
        <v>55</v>
      </c>
      <c r="C42" s="6" t="s">
        <v>54</v>
      </c>
      <c r="D42" s="10">
        <v>0</v>
      </c>
      <c r="E42" s="10">
        <v>144.66999999999999</v>
      </c>
      <c r="F42" s="9">
        <v>0</v>
      </c>
      <c r="G42" s="3"/>
    </row>
    <row r="43" spans="1:7" s="2" customFormat="1" x14ac:dyDescent="0.2">
      <c r="A43" s="6">
        <v>945</v>
      </c>
      <c r="B43" s="6" t="s">
        <v>66</v>
      </c>
      <c r="C43" s="6" t="s">
        <v>71</v>
      </c>
      <c r="D43" s="11">
        <v>0</v>
      </c>
      <c r="E43" s="10">
        <v>0</v>
      </c>
      <c r="F43" s="9" t="e">
        <f>E43/D43*100</f>
        <v>#DIV/0!</v>
      </c>
      <c r="G43" s="3"/>
    </row>
    <row r="44" spans="1:7" s="2" customFormat="1" ht="63.75" x14ac:dyDescent="0.2">
      <c r="A44" s="6">
        <v>945</v>
      </c>
      <c r="B44" s="6" t="s">
        <v>69</v>
      </c>
      <c r="C44" s="6" t="s">
        <v>70</v>
      </c>
      <c r="D44" s="10"/>
      <c r="E44" s="10"/>
      <c r="F44" s="9"/>
      <c r="G44" s="3"/>
    </row>
    <row r="45" spans="1:7" x14ac:dyDescent="0.2">
      <c r="A45" s="6"/>
      <c r="B45" s="6"/>
      <c r="C45" s="6" t="s">
        <v>42</v>
      </c>
      <c r="D45" s="9">
        <f>D29+D9</f>
        <v>7195337.9699999997</v>
      </c>
      <c r="E45" s="9">
        <f>E29+E9</f>
        <v>3535612.0899999994</v>
      </c>
      <c r="F45" s="9">
        <f t="shared" si="0"/>
        <v>49.137540234263653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2023-03-13T08:15:51Z</cp:lastPrinted>
  <dcterms:created xsi:type="dcterms:W3CDTF">2007-10-31T11:38:30Z</dcterms:created>
  <dcterms:modified xsi:type="dcterms:W3CDTF">2023-10-12T07:24:09Z</dcterms:modified>
</cp:coreProperties>
</file>